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Q:\2026 Sales Season\"/>
    </mc:Choice>
  </mc:AlternateContent>
  <xr:revisionPtr revIDLastSave="0" documentId="13_ncr:1_{90CE2C85-4250-44CF-AEB4-50CEA80E5D02}" xr6:coauthVersionLast="47" xr6:coauthVersionMax="47" xr10:uidLastSave="{00000000-0000-0000-0000-000000000000}"/>
  <bookViews>
    <workbookView xWindow="-120" yWindow="-120" windowWidth="30960" windowHeight="168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9" i="1" l="1"/>
  <c r="O8" i="1"/>
  <c r="O7" i="1"/>
  <c r="O18" i="1"/>
  <c r="O17" i="1"/>
  <c r="O16" i="1"/>
  <c r="O19" i="1"/>
  <c r="O11" i="1" l="1"/>
  <c r="O21" i="1" l="1"/>
  <c r="O20" i="1" l="1"/>
  <c r="O22" i="1" l="1"/>
  <c r="O13" i="1" l="1"/>
  <c r="O12" i="1" l="1"/>
  <c r="O23" i="1" s="1"/>
</calcChain>
</file>

<file path=xl/sharedStrings.xml><?xml version="1.0" encoding="utf-8"?>
<sst xmlns="http://schemas.openxmlformats.org/spreadsheetml/2006/main" count="46" uniqueCount="42">
  <si>
    <t>Part Number</t>
  </si>
  <si>
    <t>Description</t>
  </si>
  <si>
    <t>Price</t>
  </si>
  <si>
    <t>Qty.</t>
  </si>
  <si>
    <t>Sprayers</t>
  </si>
  <si>
    <t>Applicators</t>
  </si>
  <si>
    <t>Both</t>
  </si>
  <si>
    <t>Total Options</t>
  </si>
  <si>
    <t>99PUJBLUE</t>
  </si>
  <si>
    <t>99ADJAXLE</t>
  </si>
  <si>
    <t>Auxiliary Pricing Sheet</t>
  </si>
  <si>
    <t>99HTICHARTC</t>
  </si>
  <si>
    <t>BULL PULL ARTICULATING HITCH (In Lieu of Small Hitch)</t>
  </si>
  <si>
    <t>9971070R38</t>
  </si>
  <si>
    <t>JOHN BLUE 9055 STAINLESS GROUND DRIVE PUMP (8300 Series- In Lieu of Ace 150-206)</t>
  </si>
  <si>
    <t>710/70R38 FLOATER SINGLES (In Lieu of 2400 Gallon)</t>
  </si>
  <si>
    <t>710/70R38 FLOATER SINGLES (In Lieu of 1800 Gallon)</t>
  </si>
  <si>
    <t>3" x 2: ADAPTOR FOR QUICK FILL</t>
  </si>
  <si>
    <t>9980GWGEN2____</t>
  </si>
  <si>
    <t>ADDITIONAL STANDARD GAUGE WHEELS (1 SET)</t>
  </si>
  <si>
    <t>RA1-117-2295-001</t>
  </si>
  <si>
    <t>99TRKTTS12015</t>
  </si>
  <si>
    <t>CALL</t>
  </si>
  <si>
    <t>NEW CAMSO 15" TTS TRACKS AND AXLE (RETROFIT) - NET PRICE</t>
  </si>
  <si>
    <t>ADD WAAS GPS TO RAVEN CR7 - ALLOWS SPEED SENSE AND MAPPING ON CR7 (Need Raven RCM Rate Control and CR7)</t>
  </si>
  <si>
    <t>RA1-077-0180-223, 1-117-2295-001</t>
  </si>
  <si>
    <t>ADD WAAS GPS AND SECTION/TASK CONTROL UNLOCK FOR RAVEN CR7 (Need Raven RCM Rate Control, CR7)</t>
  </si>
  <si>
    <t>ADJUSTABLE AXLE (62, 80, 88, 120" SPACING) - ILO FIXED AXLE</t>
  </si>
  <si>
    <t xml:space="preserve">49,500 (NET) </t>
  </si>
  <si>
    <t>9920RACR7ISOCPHJD</t>
  </si>
  <si>
    <t>RAVEN CR7 ISO DISPLAY WITH DEERE HARNESS (DEERE ISO Tractor)**</t>
  </si>
  <si>
    <t>9920RACR7ISOCPH</t>
  </si>
  <si>
    <t>RAVEN CR7 ISO DISPLAY WITH HARNESS (NON-DEERE ISO Tractor)**</t>
  </si>
  <si>
    <t>9920RACR7ISOH</t>
  </si>
  <si>
    <t>RAVEN CR7 ISO DISPLAY WITH COMPLETE ISO HARNESS (Non-ISO Tractor)**</t>
  </si>
  <si>
    <t>** Pricing for CR7 is for VT Console Only, for additional unlocks such as GPS or Task/Section Control, select the options shown below</t>
  </si>
  <si>
    <t>QTY.</t>
  </si>
  <si>
    <t>99SYMVIS____</t>
  </si>
  <si>
    <t>80' BOOM SYMPHONYVISON SPOT - 17 CAMERAS</t>
  </si>
  <si>
    <t xml:space="preserve">90' BOOM SYMPHONYVISON SPOT - 19 CAMERAS </t>
  </si>
  <si>
    <t>100' BOOM SYMPHONYVISON SPOT - 21 CAMERAS</t>
  </si>
  <si>
    <r>
      <rPr>
        <b/>
        <sz val="11"/>
        <color rgb="FF000000"/>
        <rFont val="Arial"/>
        <family val="2"/>
      </rPr>
      <t>SPOTSPRAY™ - CAMERA SYSTEM</t>
    </r>
    <r>
      <rPr>
        <b/>
        <sz val="10"/>
        <color rgb="FF000000"/>
        <rFont val="Arial"/>
        <family val="2"/>
      </rPr>
      <t xml:space="preserve"> </t>
    </r>
    <r>
      <rPr>
        <sz val="10"/>
        <color indexed="8"/>
        <rFont val="Arial"/>
        <family val="2"/>
      </rPr>
      <t xml:space="preserve">- </t>
    </r>
    <r>
      <rPr>
        <b/>
        <sz val="10"/>
        <color rgb="FF000000"/>
        <rFont val="Arial"/>
        <family val="2"/>
      </rPr>
      <t xml:space="preserve">PRECISION PLANTING SYMPHONYVISION™ - </t>
    </r>
    <r>
      <rPr>
        <sz val="10"/>
        <color rgb="FF000000"/>
        <rFont val="Arial"/>
        <family val="2"/>
      </rPr>
      <t>Runs through Gen 3 20|20 Display,</t>
    </r>
    <r>
      <rPr>
        <sz val="10"/>
        <color indexed="8"/>
        <rFont val="Arial"/>
        <family val="2"/>
      </rPr>
      <t xml:space="preserve"> Compatible with SymphonyNozzle, green on green or green on brown capability, compatible crops include corn and soybeans. No per acre charge - customer will own the system. 12 mph max speed when SpotSpray is enabled. Need to also select Precision Planting SymphonyNozzle option and Raven XRT boom height control - 5 sensors recommended in hilly terrain. Three cameras to be mounted on front of tractor, call Fast to verify tractor compatibility with front cameras.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</si>
</sst>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&quot;$&quot;#,##0.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6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2">
    <xf numFmtId="0" fontId="0" fillId="0" borderId="0" xfId="0"/>
    <xf numFmtId="0" fontId="6" fillId="3" borderId="3" xfId="0" applyFont="1" applyFill="1" applyBorder="1" applyAlignment="1" applyProtection="1">
      <alignment horizontal="center" vertical="center" wrapText="1"/>
      <protection locked="0"/>
    </xf>
    <xf numFmtId="0" fontId="6" fillId="3" borderId="9" xfId="0" applyFont="1" applyFill="1" applyBorder="1" applyAlignment="1" applyProtection="1">
      <alignment horizontal="center" vertical="center"/>
      <protection locked="0"/>
    </xf>
    <xf numFmtId="0" fontId="11" fillId="0" borderId="0" xfId="0" applyFont="1"/>
    <xf numFmtId="0" fontId="6" fillId="0" borderId="3" xfId="0" applyFont="1" applyBorder="1" applyAlignment="1" applyProtection="1">
      <alignment horizontal="center" vertical="center" wrapText="1"/>
      <protection locked="0"/>
    </xf>
    <xf numFmtId="0" fontId="2" fillId="2" borderId="10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right" vertical="center"/>
    </xf>
    <xf numFmtId="0" fontId="6" fillId="3" borderId="3" xfId="0" applyFont="1" applyFill="1" applyBorder="1" applyAlignment="1" applyProtection="1">
      <alignment horizontal="center" vertical="center"/>
      <protection locked="0"/>
    </xf>
    <xf numFmtId="0" fontId="6" fillId="0" borderId="2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4" fontId="6" fillId="3" borderId="4" xfId="0" applyNumberFormat="1" applyFont="1" applyFill="1" applyBorder="1" applyAlignment="1">
      <alignment horizontal="right" vertical="center"/>
    </xf>
    <xf numFmtId="4" fontId="6" fillId="3" borderId="7" xfId="0" applyNumberFormat="1" applyFont="1" applyFill="1" applyBorder="1" applyAlignment="1">
      <alignment horizontal="right" vertical="center"/>
    </xf>
    <xf numFmtId="0" fontId="6" fillId="3" borderId="24" xfId="0" applyFont="1" applyFill="1" applyBorder="1" applyAlignment="1">
      <alignment horizontal="center"/>
    </xf>
    <xf numFmtId="0" fontId="6" fillId="3" borderId="25" xfId="0" applyFont="1" applyFill="1" applyBorder="1" applyAlignment="1">
      <alignment horizontal="center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/>
    </xf>
    <xf numFmtId="0" fontId="6" fillId="3" borderId="5" xfId="0" applyFont="1" applyFill="1" applyBorder="1" applyAlignment="1">
      <alignment horizontal="left" vertical="center"/>
    </xf>
    <xf numFmtId="0" fontId="6" fillId="3" borderId="6" xfId="0" applyFont="1" applyFill="1" applyBorder="1" applyAlignment="1">
      <alignment horizontal="left" vertical="center"/>
    </xf>
    <xf numFmtId="43" fontId="6" fillId="0" borderId="4" xfId="1" applyFont="1" applyFill="1" applyBorder="1" applyAlignment="1" applyProtection="1">
      <alignment horizontal="right" vertical="center" wrapText="1"/>
    </xf>
    <xf numFmtId="43" fontId="6" fillId="0" borderId="6" xfId="1" applyFont="1" applyFill="1" applyBorder="1" applyAlignment="1" applyProtection="1">
      <alignment horizontal="right" vertical="center" wrapText="1"/>
    </xf>
    <xf numFmtId="4" fontId="6" fillId="3" borderId="4" xfId="0" applyNumberFormat="1" applyFont="1" applyFill="1" applyBorder="1" applyAlignment="1" applyProtection="1">
      <alignment horizontal="right" vertical="center"/>
      <protection locked="0"/>
    </xf>
    <xf numFmtId="4" fontId="6" fillId="3" borderId="7" xfId="0" applyNumberFormat="1" applyFont="1" applyFill="1" applyBorder="1" applyAlignment="1" applyProtection="1">
      <alignment horizontal="right" vertical="center"/>
      <protection locked="0"/>
    </xf>
    <xf numFmtId="4" fontId="6" fillId="0" borderId="4" xfId="1" applyNumberFormat="1" applyFont="1" applyFill="1" applyBorder="1" applyAlignment="1" applyProtection="1">
      <alignment horizontal="right" vertical="center" wrapText="1"/>
    </xf>
    <xf numFmtId="4" fontId="6" fillId="0" borderId="6" xfId="1" applyNumberFormat="1" applyFont="1" applyFill="1" applyBorder="1" applyAlignment="1" applyProtection="1">
      <alignment horizontal="right" vertical="center" wrapText="1"/>
    </xf>
    <xf numFmtId="0" fontId="6" fillId="0" borderId="4" xfId="0" applyFont="1" applyBorder="1" applyAlignment="1" applyProtection="1">
      <alignment horizontal="left" vertical="center" wrapText="1"/>
      <protection locked="0"/>
    </xf>
    <xf numFmtId="0" fontId="6" fillId="0" borderId="5" xfId="0" applyFont="1" applyBorder="1" applyAlignment="1" applyProtection="1">
      <alignment horizontal="left" vertical="center" wrapText="1"/>
      <protection locked="0"/>
    </xf>
    <xf numFmtId="0" fontId="6" fillId="0" borderId="6" xfId="0" applyFont="1" applyBorder="1" applyAlignment="1" applyProtection="1">
      <alignment horizontal="left" vertical="center" wrapText="1"/>
      <protection locked="0"/>
    </xf>
    <xf numFmtId="0" fontId="6" fillId="0" borderId="4" xfId="0" applyFont="1" applyBorder="1" applyAlignment="1" applyProtection="1">
      <alignment horizontal="left" vertical="center"/>
      <protection locked="0"/>
    </xf>
    <xf numFmtId="0" fontId="7" fillId="0" borderId="5" xfId="0" applyFont="1" applyBorder="1" applyAlignment="1" applyProtection="1">
      <alignment horizontal="left" vertical="center"/>
      <protection locked="0"/>
    </xf>
    <xf numFmtId="0" fontId="7" fillId="0" borderId="6" xfId="0" applyFont="1" applyBorder="1" applyAlignment="1" applyProtection="1">
      <alignment horizontal="left" vertical="center"/>
      <protection locked="0"/>
    </xf>
    <xf numFmtId="43" fontId="6" fillId="3" borderId="4" xfId="1" applyFont="1" applyFill="1" applyBorder="1" applyAlignment="1" applyProtection="1">
      <alignment horizontal="right" vertical="center" wrapText="1"/>
    </xf>
    <xf numFmtId="43" fontId="6" fillId="3" borderId="6" xfId="1" applyFont="1" applyFill="1" applyBorder="1" applyAlignment="1" applyProtection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 applyProtection="1">
      <alignment horizontal="left" vertical="center" wrapText="1"/>
      <protection locked="0"/>
    </xf>
    <xf numFmtId="0" fontId="7" fillId="3" borderId="5" xfId="0" applyFont="1" applyFill="1" applyBorder="1" applyAlignment="1" applyProtection="1">
      <alignment horizontal="left" vertical="center" wrapText="1"/>
      <protection locked="0"/>
    </xf>
    <xf numFmtId="0" fontId="7" fillId="3" borderId="6" xfId="0" applyFont="1" applyFill="1" applyBorder="1" applyAlignment="1" applyProtection="1">
      <alignment horizontal="left" vertical="center" wrapText="1"/>
      <protection locked="0"/>
    </xf>
    <xf numFmtId="0" fontId="6" fillId="3" borderId="4" xfId="0" applyFont="1" applyFill="1" applyBorder="1" applyAlignment="1" applyProtection="1">
      <alignment horizontal="left" vertical="center"/>
      <protection locked="0"/>
    </xf>
    <xf numFmtId="0" fontId="7" fillId="3" borderId="5" xfId="0" applyFont="1" applyFill="1" applyBorder="1" applyAlignment="1" applyProtection="1">
      <alignment horizontal="left" vertical="center"/>
      <protection locked="0"/>
    </xf>
    <xf numFmtId="0" fontId="7" fillId="3" borderId="6" xfId="0" applyFont="1" applyFill="1" applyBorder="1" applyAlignment="1" applyProtection="1">
      <alignment horizontal="left" vertical="center"/>
      <protection locked="0"/>
    </xf>
    <xf numFmtId="0" fontId="6" fillId="3" borderId="5" xfId="0" applyFont="1" applyFill="1" applyBorder="1" applyAlignment="1" applyProtection="1">
      <alignment horizontal="left" vertical="center" wrapText="1"/>
      <protection locked="0"/>
    </xf>
    <xf numFmtId="0" fontId="6" fillId="3" borderId="6" xfId="0" applyFont="1" applyFill="1" applyBorder="1" applyAlignment="1" applyProtection="1">
      <alignment horizontal="left" vertical="center" wrapText="1"/>
      <protection locked="0"/>
    </xf>
    <xf numFmtId="0" fontId="6" fillId="0" borderId="5" xfId="0" applyFont="1" applyBorder="1" applyAlignment="1" applyProtection="1">
      <alignment horizontal="left" vertical="center"/>
      <protection locked="0"/>
    </xf>
    <xf numFmtId="0" fontId="6" fillId="0" borderId="6" xfId="0" applyFont="1" applyBorder="1" applyAlignment="1" applyProtection="1">
      <alignment horizontal="left" vertical="center"/>
      <protection locked="0"/>
    </xf>
    <xf numFmtId="0" fontId="6" fillId="3" borderId="5" xfId="0" applyFont="1" applyFill="1" applyBorder="1" applyAlignment="1" applyProtection="1">
      <alignment horizontal="left" vertical="center"/>
      <protection locked="0"/>
    </xf>
    <xf numFmtId="0" fontId="6" fillId="3" borderId="6" xfId="0" applyFont="1" applyFill="1" applyBorder="1" applyAlignment="1" applyProtection="1">
      <alignment horizontal="left" vertical="center"/>
      <protection locked="0"/>
    </xf>
    <xf numFmtId="164" fontId="10" fillId="2" borderId="13" xfId="0" applyNumberFormat="1" applyFont="1" applyFill="1" applyBorder="1" applyAlignment="1">
      <alignment horizontal="right"/>
    </xf>
    <xf numFmtId="164" fontId="10" fillId="2" borderId="14" xfId="0" applyNumberFormat="1" applyFont="1" applyFill="1" applyBorder="1" applyAlignment="1">
      <alignment horizontal="right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left"/>
    </xf>
    <xf numFmtId="0" fontId="9" fillId="2" borderId="13" xfId="0" applyFont="1" applyFill="1" applyBorder="1" applyAlignment="1">
      <alignment horizontal="left"/>
    </xf>
    <xf numFmtId="0" fontId="7" fillId="3" borderId="16" xfId="0" applyFont="1" applyFill="1" applyBorder="1" applyAlignment="1" applyProtection="1">
      <alignment horizontal="left" vertical="center"/>
      <protection locked="0"/>
    </xf>
    <xf numFmtId="4" fontId="6" fillId="3" borderId="15" xfId="1" applyNumberFormat="1" applyFont="1" applyFill="1" applyBorder="1" applyAlignment="1" applyProtection="1">
      <alignment horizontal="right" vertical="center" wrapText="1"/>
    </xf>
    <xf numFmtId="4" fontId="7" fillId="3" borderId="16" xfId="0" applyNumberFormat="1" applyFont="1" applyFill="1" applyBorder="1" applyAlignment="1">
      <alignment horizontal="right" vertical="center" wrapText="1"/>
    </xf>
    <xf numFmtId="0" fontId="6" fillId="0" borderId="15" xfId="0" applyFont="1" applyBorder="1" applyAlignment="1" applyProtection="1">
      <alignment horizontal="left" vertical="center"/>
      <protection locked="0"/>
    </xf>
    <xf numFmtId="0" fontId="7" fillId="0" borderId="17" xfId="0" applyFont="1" applyBorder="1" applyAlignment="1" applyProtection="1">
      <alignment horizontal="left" vertical="center"/>
      <protection locked="0"/>
    </xf>
    <xf numFmtId="0" fontId="7" fillId="0" borderId="16" xfId="0" applyFont="1" applyBorder="1" applyAlignment="1" applyProtection="1">
      <alignment horizontal="left" vertical="center"/>
      <protection locked="0"/>
    </xf>
    <xf numFmtId="0" fontId="6" fillId="0" borderId="15" xfId="0" applyFont="1" applyBorder="1" applyAlignment="1" applyProtection="1">
      <alignment horizontal="left" vertical="center" wrapText="1"/>
      <protection locked="0"/>
    </xf>
    <xf numFmtId="0" fontId="7" fillId="0" borderId="17" xfId="0" applyFont="1" applyBorder="1" applyAlignment="1" applyProtection="1">
      <alignment horizontal="left" vertical="center" wrapText="1"/>
      <protection locked="0"/>
    </xf>
    <xf numFmtId="0" fontId="7" fillId="0" borderId="5" xfId="0" applyFont="1" applyBorder="1" applyAlignment="1" applyProtection="1">
      <alignment horizontal="left" vertical="center" wrapText="1"/>
      <protection locked="0"/>
    </xf>
    <xf numFmtId="0" fontId="7" fillId="0" borderId="6" xfId="0" applyFont="1" applyBorder="1" applyAlignment="1" applyProtection="1">
      <alignment horizontal="left" vertical="center" wrapText="1"/>
      <protection locked="0"/>
    </xf>
    <xf numFmtId="4" fontId="6" fillId="0" borderId="4" xfId="0" applyNumberFormat="1" applyFont="1" applyBorder="1" applyAlignment="1">
      <alignment horizontal="right" vertical="center" wrapText="1"/>
    </xf>
    <xf numFmtId="0" fontId="8" fillId="0" borderId="6" xfId="0" applyFont="1" applyBorder="1" applyAlignment="1">
      <alignment horizontal="right" vertical="center" wrapText="1"/>
    </xf>
    <xf numFmtId="4" fontId="6" fillId="0" borderId="20" xfId="0" applyNumberFormat="1" applyFont="1" applyBorder="1" applyAlignment="1" applyProtection="1">
      <alignment horizontal="right" vertical="center"/>
      <protection locked="0"/>
    </xf>
    <xf numFmtId="4" fontId="6" fillId="0" borderId="21" xfId="0" applyNumberFormat="1" applyFont="1" applyBorder="1" applyAlignment="1" applyProtection="1">
      <alignment horizontal="right" vertical="center"/>
      <protection locked="0"/>
    </xf>
    <xf numFmtId="4" fontId="6" fillId="3" borderId="4" xfId="0" applyNumberFormat="1" applyFont="1" applyFill="1" applyBorder="1" applyAlignment="1">
      <alignment horizontal="right" vertical="center" wrapText="1"/>
    </xf>
    <xf numFmtId="0" fontId="8" fillId="3" borderId="6" xfId="0" applyFont="1" applyFill="1" applyBorder="1" applyAlignment="1">
      <alignment horizontal="right" vertical="center" wrapText="1"/>
    </xf>
    <xf numFmtId="0" fontId="2" fillId="2" borderId="22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43" fontId="6" fillId="3" borderId="4" xfId="1" applyFont="1" applyFill="1" applyBorder="1" applyAlignment="1" applyProtection="1">
      <alignment horizontal="center" vertical="center" wrapText="1"/>
    </xf>
    <xf numFmtId="43" fontId="6" fillId="3" borderId="6" xfId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12" fillId="2" borderId="26" xfId="0" applyFont="1" applyFill="1" applyBorder="1" applyAlignment="1" applyProtection="1">
      <alignment horizontal="center" vertical="center" wrapText="1"/>
      <protection locked="0"/>
    </xf>
    <xf numFmtId="0" fontId="6" fillId="2" borderId="26" xfId="0" applyFont="1" applyFill="1" applyBorder="1" applyAlignment="1" applyProtection="1">
      <alignment horizontal="left" vertical="top" wrapText="1"/>
      <protection locked="0"/>
    </xf>
    <xf numFmtId="0" fontId="6" fillId="2" borderId="18" xfId="0" applyFont="1" applyFill="1" applyBorder="1" applyAlignment="1" applyProtection="1">
      <alignment horizontal="left" vertical="top" wrapText="1"/>
      <protection locked="0"/>
    </xf>
    <xf numFmtId="0" fontId="6" fillId="2" borderId="27" xfId="0" applyFont="1" applyFill="1" applyBorder="1" applyAlignment="1" applyProtection="1">
      <alignment horizontal="left" vertical="top" wrapText="1"/>
      <protection locked="0"/>
    </xf>
    <xf numFmtId="4" fontId="6" fillId="2" borderId="26" xfId="0" applyNumberFormat="1" applyFont="1" applyFill="1" applyBorder="1" applyAlignment="1">
      <alignment horizontal="center" vertical="center"/>
    </xf>
    <xf numFmtId="4" fontId="6" fillId="2" borderId="19" xfId="0" applyNumberFormat="1" applyFont="1" applyFill="1" applyBorder="1" applyAlignment="1">
      <alignment horizontal="center" vertical="center"/>
    </xf>
    <xf numFmtId="0" fontId="6" fillId="3" borderId="28" xfId="0" applyFont="1" applyFill="1" applyBorder="1" applyAlignment="1" applyProtection="1">
      <alignment horizontal="center" vertical="center" wrapText="1"/>
      <protection locked="0"/>
    </xf>
    <xf numFmtId="0" fontId="7" fillId="3" borderId="5" xfId="0" applyFont="1" applyFill="1" applyBorder="1" applyAlignment="1">
      <alignment horizontal="left" vertical="center"/>
    </xf>
    <xf numFmtId="0" fontId="7" fillId="3" borderId="6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left" vertical="center" wrapText="1"/>
    </xf>
    <xf numFmtId="4" fontId="6" fillId="3" borderId="15" xfId="0" applyNumberFormat="1" applyFont="1" applyFill="1" applyBorder="1" applyAlignment="1">
      <alignment horizontal="right" vertical="center"/>
    </xf>
    <xf numFmtId="4" fontId="6" fillId="3" borderId="29" xfId="0" applyNumberFormat="1" applyFont="1" applyFill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4"/>
  <sheetViews>
    <sheetView showGridLines="0" tabSelected="1" workbookViewId="0">
      <selection activeCell="F7" sqref="F7:L7"/>
    </sheetView>
  </sheetViews>
  <sheetFormatPr defaultRowHeight="15" x14ac:dyDescent="0.25"/>
  <cols>
    <col min="3" max="3" width="16.5703125" customWidth="1"/>
    <col min="4" max="4" width="3.42578125" customWidth="1"/>
    <col min="5" max="5" width="3" customWidth="1"/>
    <col min="6" max="6" width="8.5703125" customWidth="1"/>
    <col min="7" max="7" width="10.7109375" customWidth="1"/>
    <col min="8" max="8" width="19.42578125" customWidth="1"/>
    <col min="9" max="9" width="19.28515625" customWidth="1"/>
    <col min="10" max="10" width="11.140625" customWidth="1"/>
    <col min="12" max="12" width="43.5703125" customWidth="1"/>
    <col min="13" max="13" width="4.5703125" customWidth="1"/>
    <col min="14" max="14" width="11.42578125" customWidth="1"/>
    <col min="15" max="15" width="2.7109375" customWidth="1"/>
    <col min="18" max="18" width="10.28515625" bestFit="1" customWidth="1"/>
  </cols>
  <sheetData>
    <row r="1" spans="1:16" ht="21.75" thickBot="1" x14ac:dyDescent="0.4">
      <c r="A1" s="3" t="s">
        <v>10</v>
      </c>
    </row>
    <row r="2" spans="1:16" ht="15.75" customHeight="1" x14ac:dyDescent="0.25">
      <c r="A2" s="5" t="s">
        <v>3</v>
      </c>
      <c r="B2" s="83" t="s">
        <v>0</v>
      </c>
      <c r="C2" s="84"/>
      <c r="D2" s="84"/>
      <c r="E2" s="84"/>
      <c r="F2" s="85" t="s">
        <v>1</v>
      </c>
      <c r="G2" s="86"/>
      <c r="H2" s="86"/>
      <c r="I2" s="86"/>
      <c r="J2" s="86"/>
      <c r="K2" s="86"/>
      <c r="L2" s="87"/>
      <c r="M2" s="81" t="s">
        <v>2</v>
      </c>
      <c r="N2" s="82"/>
      <c r="O2" s="6"/>
      <c r="P2" s="7"/>
    </row>
    <row r="3" spans="1:16" ht="20.25" customHeight="1" x14ac:dyDescent="0.25">
      <c r="A3" s="35" t="s">
        <v>4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7"/>
    </row>
    <row r="4" spans="1:16" ht="15" customHeight="1" x14ac:dyDescent="0.25">
      <c r="A4" s="4"/>
      <c r="B4" s="38" t="s">
        <v>13</v>
      </c>
      <c r="C4" s="44"/>
      <c r="D4" s="44"/>
      <c r="E4" s="45"/>
      <c r="F4" s="38" t="s">
        <v>15</v>
      </c>
      <c r="G4" s="44"/>
      <c r="H4" s="44"/>
      <c r="I4" s="44"/>
      <c r="J4" s="44"/>
      <c r="K4" s="44"/>
      <c r="L4" s="45"/>
      <c r="M4" s="71" t="s">
        <v>22</v>
      </c>
      <c r="N4" s="72"/>
      <c r="O4" s="11"/>
      <c r="P4" s="12"/>
    </row>
    <row r="5" spans="1:16" ht="15" customHeight="1" x14ac:dyDescent="0.25">
      <c r="A5" s="4"/>
      <c r="B5" s="38" t="s">
        <v>13</v>
      </c>
      <c r="C5" s="44"/>
      <c r="D5" s="44"/>
      <c r="E5" s="45"/>
      <c r="F5" s="38" t="s">
        <v>16</v>
      </c>
      <c r="G5" s="44"/>
      <c r="H5" s="44"/>
      <c r="I5" s="44"/>
      <c r="J5" s="44"/>
      <c r="K5" s="44"/>
      <c r="L5" s="45"/>
      <c r="M5" s="71" t="s">
        <v>22</v>
      </c>
      <c r="N5" s="72"/>
      <c r="O5" s="11"/>
      <c r="P5" s="12"/>
    </row>
    <row r="6" spans="1:16" ht="54" customHeight="1" x14ac:dyDescent="0.25">
      <c r="A6" s="88" t="s">
        <v>36</v>
      </c>
      <c r="B6" s="89" t="s">
        <v>41</v>
      </c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1"/>
      <c r="O6" s="92"/>
      <c r="P6" s="93"/>
    </row>
    <row r="7" spans="1:16" ht="15" customHeight="1" x14ac:dyDescent="0.25">
      <c r="A7" s="94"/>
      <c r="B7" s="18" t="s">
        <v>37</v>
      </c>
      <c r="C7" s="95"/>
      <c r="D7" s="95"/>
      <c r="E7" s="96"/>
      <c r="F7" s="97" t="s">
        <v>38</v>
      </c>
      <c r="G7" s="98"/>
      <c r="H7" s="98"/>
      <c r="I7" s="98"/>
      <c r="J7" s="98"/>
      <c r="K7" s="98"/>
      <c r="L7" s="99"/>
      <c r="M7" s="71">
        <v>76500</v>
      </c>
      <c r="N7" s="72"/>
      <c r="O7" s="11">
        <f t="shared" ref="O7:O9" si="0">M7*A7</f>
        <v>0</v>
      </c>
      <c r="P7" s="12"/>
    </row>
    <row r="8" spans="1:16" ht="15" customHeight="1" x14ac:dyDescent="0.25">
      <c r="A8" s="94"/>
      <c r="B8" s="18" t="s">
        <v>37</v>
      </c>
      <c r="C8" s="95"/>
      <c r="D8" s="95"/>
      <c r="E8" s="96"/>
      <c r="F8" s="97" t="s">
        <v>39</v>
      </c>
      <c r="G8" s="98"/>
      <c r="H8" s="98"/>
      <c r="I8" s="98"/>
      <c r="J8" s="98"/>
      <c r="K8" s="98"/>
      <c r="L8" s="99"/>
      <c r="M8" s="71">
        <v>87500</v>
      </c>
      <c r="N8" s="72"/>
      <c r="O8" s="11">
        <f t="shared" si="0"/>
        <v>0</v>
      </c>
      <c r="P8" s="12"/>
    </row>
    <row r="9" spans="1:16" ht="15" customHeight="1" x14ac:dyDescent="0.25">
      <c r="A9" s="94"/>
      <c r="B9" s="18" t="s">
        <v>37</v>
      </c>
      <c r="C9" s="95"/>
      <c r="D9" s="95"/>
      <c r="E9" s="96"/>
      <c r="F9" s="97" t="s">
        <v>40</v>
      </c>
      <c r="G9" s="98"/>
      <c r="H9" s="98"/>
      <c r="I9" s="98"/>
      <c r="J9" s="98"/>
      <c r="K9" s="98"/>
      <c r="L9" s="99"/>
      <c r="M9" s="71">
        <v>95500</v>
      </c>
      <c r="N9" s="72"/>
      <c r="O9" s="100">
        <f t="shared" si="0"/>
        <v>0</v>
      </c>
      <c r="P9" s="101"/>
    </row>
    <row r="10" spans="1:16" ht="19.5" customHeight="1" x14ac:dyDescent="0.25">
      <c r="A10" s="73" t="s">
        <v>5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5"/>
    </row>
    <row r="11" spans="1:16" ht="14.25" customHeight="1" x14ac:dyDescent="0.25">
      <c r="A11" s="8"/>
      <c r="B11" s="76" t="s">
        <v>18</v>
      </c>
      <c r="C11" s="77"/>
      <c r="D11" s="77"/>
      <c r="E11" s="78"/>
      <c r="F11" s="76" t="s">
        <v>19</v>
      </c>
      <c r="G11" s="77"/>
      <c r="H11" s="77"/>
      <c r="I11" s="77"/>
      <c r="J11" s="77"/>
      <c r="K11" s="77"/>
      <c r="L11" s="78"/>
      <c r="M11" s="79">
        <v>1695</v>
      </c>
      <c r="N11" s="80"/>
      <c r="O11" s="11">
        <f>M11*A11</f>
        <v>0</v>
      </c>
      <c r="P11" s="12"/>
    </row>
    <row r="12" spans="1:16" x14ac:dyDescent="0.25">
      <c r="A12" s="1"/>
      <c r="B12" s="38" t="s">
        <v>8</v>
      </c>
      <c r="C12" s="44"/>
      <c r="D12" s="44"/>
      <c r="E12" s="45"/>
      <c r="F12" s="41" t="s">
        <v>14</v>
      </c>
      <c r="G12" s="48"/>
      <c r="H12" s="48"/>
      <c r="I12" s="48"/>
      <c r="J12" s="48"/>
      <c r="K12" s="48"/>
      <c r="L12" s="49"/>
      <c r="M12" s="33">
        <v>2995</v>
      </c>
      <c r="N12" s="34"/>
      <c r="O12" s="11">
        <f>M12*A12</f>
        <v>0</v>
      </c>
      <c r="P12" s="12"/>
    </row>
    <row r="13" spans="1:16" x14ac:dyDescent="0.25">
      <c r="A13" s="2"/>
      <c r="B13" s="38" t="s">
        <v>9</v>
      </c>
      <c r="C13" s="39"/>
      <c r="D13" s="39"/>
      <c r="E13" s="40"/>
      <c r="F13" s="41" t="s">
        <v>27</v>
      </c>
      <c r="G13" s="42"/>
      <c r="H13" s="42"/>
      <c r="I13" s="42"/>
      <c r="J13" s="42"/>
      <c r="K13" s="42"/>
      <c r="L13" s="43"/>
      <c r="M13" s="33">
        <v>1695</v>
      </c>
      <c r="N13" s="34"/>
      <c r="O13" s="23">
        <f>M13*A13</f>
        <v>0</v>
      </c>
      <c r="P13" s="24"/>
    </row>
    <row r="14" spans="1:16" ht="19.5" customHeight="1" x14ac:dyDescent="0.25">
      <c r="A14" s="35" t="s">
        <v>6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7"/>
    </row>
    <row r="15" spans="1:16" ht="16.5" customHeight="1" x14ac:dyDescent="0.25">
      <c r="A15" s="10"/>
      <c r="B15" s="27" t="s">
        <v>21</v>
      </c>
      <c r="C15" s="28"/>
      <c r="D15" s="28"/>
      <c r="E15" s="29"/>
      <c r="F15" s="30" t="s">
        <v>23</v>
      </c>
      <c r="G15" s="31"/>
      <c r="H15" s="31"/>
      <c r="I15" s="31"/>
      <c r="J15" s="31"/>
      <c r="K15" s="31"/>
      <c r="L15" s="32"/>
      <c r="M15" s="25" t="s">
        <v>28</v>
      </c>
      <c r="N15" s="26"/>
      <c r="O15" s="23"/>
      <c r="P15" s="24"/>
    </row>
    <row r="16" spans="1:16" ht="16.5" customHeight="1" x14ac:dyDescent="0.25">
      <c r="A16" s="1"/>
      <c r="B16" s="15" t="s">
        <v>29</v>
      </c>
      <c r="C16" s="16"/>
      <c r="D16" s="16"/>
      <c r="E16" s="17"/>
      <c r="F16" s="18" t="s">
        <v>30</v>
      </c>
      <c r="G16" s="19"/>
      <c r="H16" s="19"/>
      <c r="I16" s="19"/>
      <c r="J16" s="19"/>
      <c r="K16" s="19"/>
      <c r="L16" s="20"/>
      <c r="M16" s="21">
        <v>5490</v>
      </c>
      <c r="N16" s="22"/>
      <c r="O16" s="11">
        <f>M16*A16</f>
        <v>0</v>
      </c>
      <c r="P16" s="12"/>
    </row>
    <row r="17" spans="1:16" ht="16.5" customHeight="1" x14ac:dyDescent="0.25">
      <c r="A17" s="1"/>
      <c r="B17" s="15" t="s">
        <v>31</v>
      </c>
      <c r="C17" s="16"/>
      <c r="D17" s="16"/>
      <c r="E17" s="17"/>
      <c r="F17" s="18" t="s">
        <v>32</v>
      </c>
      <c r="G17" s="19"/>
      <c r="H17" s="19"/>
      <c r="I17" s="19"/>
      <c r="J17" s="19"/>
      <c r="K17" s="19"/>
      <c r="L17" s="20"/>
      <c r="M17" s="21">
        <v>5995</v>
      </c>
      <c r="N17" s="22"/>
      <c r="O17" s="11">
        <f>M17*A17</f>
        <v>0</v>
      </c>
      <c r="P17" s="12"/>
    </row>
    <row r="18" spans="1:16" ht="16.5" customHeight="1" x14ac:dyDescent="0.25">
      <c r="A18" s="1"/>
      <c r="B18" s="15" t="s">
        <v>33</v>
      </c>
      <c r="C18" s="16"/>
      <c r="D18" s="16"/>
      <c r="E18" s="17"/>
      <c r="F18" s="18" t="s">
        <v>34</v>
      </c>
      <c r="G18" s="19"/>
      <c r="H18" s="19"/>
      <c r="I18" s="19"/>
      <c r="J18" s="19"/>
      <c r="K18" s="19"/>
      <c r="L18" s="20"/>
      <c r="M18" s="21">
        <v>7295</v>
      </c>
      <c r="N18" s="22"/>
      <c r="O18" s="11">
        <f>M18*A18</f>
        <v>0</v>
      </c>
      <c r="P18" s="12"/>
    </row>
    <row r="19" spans="1:16" ht="16.5" customHeight="1" x14ac:dyDescent="0.25">
      <c r="A19" s="10"/>
      <c r="B19" s="27" t="s">
        <v>20</v>
      </c>
      <c r="C19" s="28"/>
      <c r="D19" s="28"/>
      <c r="E19" s="29"/>
      <c r="F19" s="30" t="s">
        <v>24</v>
      </c>
      <c r="G19" s="46"/>
      <c r="H19" s="46"/>
      <c r="I19" s="46"/>
      <c r="J19" s="46"/>
      <c r="K19" s="46"/>
      <c r="L19" s="47"/>
      <c r="M19" s="25">
        <v>1695</v>
      </c>
      <c r="N19" s="26"/>
      <c r="O19" s="23">
        <f>M19*A19</f>
        <v>0</v>
      </c>
      <c r="P19" s="24"/>
    </row>
    <row r="20" spans="1:16" ht="18.75" customHeight="1" x14ac:dyDescent="0.25">
      <c r="A20" s="10"/>
      <c r="B20" s="27" t="s">
        <v>25</v>
      </c>
      <c r="C20" s="28"/>
      <c r="D20" s="28"/>
      <c r="E20" s="29"/>
      <c r="F20" s="30" t="s">
        <v>26</v>
      </c>
      <c r="G20" s="46"/>
      <c r="H20" s="46"/>
      <c r="I20" s="46"/>
      <c r="J20" s="46"/>
      <c r="K20" s="46"/>
      <c r="L20" s="47"/>
      <c r="M20" s="25">
        <v>3995</v>
      </c>
      <c r="N20" s="26"/>
      <c r="O20" s="23">
        <f>M20*A20</f>
        <v>0</v>
      </c>
      <c r="P20" s="24"/>
    </row>
    <row r="21" spans="1:16" ht="16.5" customHeight="1" x14ac:dyDescent="0.25">
      <c r="A21" s="2"/>
      <c r="B21" s="38">
        <v>530357</v>
      </c>
      <c r="C21" s="39"/>
      <c r="D21" s="39"/>
      <c r="E21" s="40"/>
      <c r="F21" s="41" t="s">
        <v>17</v>
      </c>
      <c r="G21" s="42"/>
      <c r="H21" s="42"/>
      <c r="I21" s="42"/>
      <c r="J21" s="42"/>
      <c r="K21" s="42"/>
      <c r="L21" s="57"/>
      <c r="M21" s="58">
        <v>145</v>
      </c>
      <c r="N21" s="59"/>
      <c r="O21" s="23">
        <f t="shared" ref="O21" si="1">M21*A21</f>
        <v>0</v>
      </c>
      <c r="P21" s="24"/>
    </row>
    <row r="22" spans="1:16" ht="15.75" thickBot="1" x14ac:dyDescent="0.3">
      <c r="A22" s="9"/>
      <c r="B22" s="60" t="s">
        <v>11</v>
      </c>
      <c r="C22" s="61"/>
      <c r="D22" s="61"/>
      <c r="E22" s="62"/>
      <c r="F22" s="63" t="s">
        <v>12</v>
      </c>
      <c r="G22" s="64"/>
      <c r="H22" s="64"/>
      <c r="I22" s="64"/>
      <c r="J22" s="64"/>
      <c r="K22" s="65"/>
      <c r="L22" s="66"/>
      <c r="M22" s="67">
        <v>495</v>
      </c>
      <c r="N22" s="68"/>
      <c r="O22" s="69">
        <f t="shared" ref="O22" si="2">M22*A22</f>
        <v>0</v>
      </c>
      <c r="P22" s="70"/>
    </row>
    <row r="23" spans="1:16" ht="16.5" thickBot="1" x14ac:dyDescent="0.3">
      <c r="A23" s="52"/>
      <c r="B23" s="53"/>
      <c r="C23" s="53"/>
      <c r="D23" s="53"/>
      <c r="E23" s="53"/>
      <c r="F23" s="53"/>
      <c r="G23" s="53"/>
      <c r="H23" s="53"/>
      <c r="I23" s="53"/>
      <c r="J23" s="54"/>
      <c r="K23" s="55" t="s">
        <v>7</v>
      </c>
      <c r="L23" s="56"/>
      <c r="M23" s="56"/>
      <c r="N23" s="56"/>
      <c r="O23" s="50">
        <f>SUM(O4:P22)</f>
        <v>0</v>
      </c>
      <c r="P23" s="51"/>
    </row>
    <row r="24" spans="1:16" x14ac:dyDescent="0.25">
      <c r="B24" s="13" t="s">
        <v>35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4"/>
    </row>
  </sheetData>
  <sheetProtection algorithmName="SHA-512" hashValue="bkMUYleAd/3bye/LFyLv6qcF00QJtbwEdITVRcUpYX6SupOlO2R72ypPEaGFiF7fGuZR6XoOIzUw62OSzJpIrg==" saltValue="zrMv1UpUDCpCWcs3v1wpEw==" spinCount="100000" sheet="1" objects="1" scenarios="1"/>
  <mergeCells count="76">
    <mergeCell ref="F8:L8"/>
    <mergeCell ref="M8:N8"/>
    <mergeCell ref="O8:P8"/>
    <mergeCell ref="B9:E9"/>
    <mergeCell ref="F9:L9"/>
    <mergeCell ref="M9:N9"/>
    <mergeCell ref="O9:P9"/>
    <mergeCell ref="F4:L4"/>
    <mergeCell ref="M4:N4"/>
    <mergeCell ref="O4:P4"/>
    <mergeCell ref="B4:E4"/>
    <mergeCell ref="M2:N2"/>
    <mergeCell ref="B2:E2"/>
    <mergeCell ref="F2:L2"/>
    <mergeCell ref="A3:P3"/>
    <mergeCell ref="B5:E5"/>
    <mergeCell ref="F5:L5"/>
    <mergeCell ref="O5:P5"/>
    <mergeCell ref="M5:N5"/>
    <mergeCell ref="O11:P11"/>
    <mergeCell ref="A10:P10"/>
    <mergeCell ref="B11:E11"/>
    <mergeCell ref="F11:L11"/>
    <mergeCell ref="M11:N11"/>
    <mergeCell ref="B6:N6"/>
    <mergeCell ref="O6:P6"/>
    <mergeCell ref="B7:E7"/>
    <mergeCell ref="F7:L7"/>
    <mergeCell ref="M7:N7"/>
    <mergeCell ref="O7:P7"/>
    <mergeCell ref="B8:E8"/>
    <mergeCell ref="B21:E21"/>
    <mergeCell ref="F21:L21"/>
    <mergeCell ref="M21:N21"/>
    <mergeCell ref="O21:P21"/>
    <mergeCell ref="B22:E22"/>
    <mergeCell ref="F22:L22"/>
    <mergeCell ref="M22:N22"/>
    <mergeCell ref="O22:P22"/>
    <mergeCell ref="F12:L12"/>
    <mergeCell ref="M12:N12"/>
    <mergeCell ref="B16:E16"/>
    <mergeCell ref="F16:L16"/>
    <mergeCell ref="M16:N16"/>
    <mergeCell ref="O12:P12"/>
    <mergeCell ref="B15:E15"/>
    <mergeCell ref="M20:N20"/>
    <mergeCell ref="B20:E20"/>
    <mergeCell ref="O13:P13"/>
    <mergeCell ref="F15:L15"/>
    <mergeCell ref="M13:N13"/>
    <mergeCell ref="B19:E19"/>
    <mergeCell ref="A14:P14"/>
    <mergeCell ref="M15:N15"/>
    <mergeCell ref="O15:P15"/>
    <mergeCell ref="B13:E13"/>
    <mergeCell ref="F13:L13"/>
    <mergeCell ref="O20:P20"/>
    <mergeCell ref="B12:E12"/>
    <mergeCell ref="F19:L19"/>
    <mergeCell ref="O18:P18"/>
    <mergeCell ref="B24:P24"/>
    <mergeCell ref="O16:P16"/>
    <mergeCell ref="B17:E17"/>
    <mergeCell ref="F17:L17"/>
    <mergeCell ref="M17:N17"/>
    <mergeCell ref="O17:P17"/>
    <mergeCell ref="O19:P19"/>
    <mergeCell ref="M19:N19"/>
    <mergeCell ref="F20:L20"/>
    <mergeCell ref="B18:E18"/>
    <mergeCell ref="F18:L18"/>
    <mergeCell ref="M18:N18"/>
    <mergeCell ref="O23:P23"/>
    <mergeCell ref="A23:J23"/>
    <mergeCell ref="K23:N23"/>
  </mergeCells>
  <pageMargins left="0.7" right="0.7" top="0.75" bottom="0.75" header="0.3" footer="0.3"/>
  <pageSetup scale="78" orientation="landscape" verticalDpi="599" r:id="rId1"/>
  <headerFooter>
    <oddFooter>&amp;L&amp;Z&amp;F&amp;R&amp;D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Cody Fast</dc:creator>
  <cp:lastModifiedBy>Cody Fast</cp:lastModifiedBy>
  <cp:lastPrinted>2015-08-03T16:29:20Z</cp:lastPrinted>
  <dcterms:created xsi:type="dcterms:W3CDTF">2013-08-06T12:32:07Z</dcterms:created>
  <dcterms:modified xsi:type="dcterms:W3CDTF">2025-10-03T16:03:27Z</dcterms:modified>
</cp:coreProperties>
</file>